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2570F499-1CB6-49F6-9D5D-A21D388E8416}" xr6:coauthVersionLast="47" xr6:coauthVersionMax="47" xr10:uidLastSave="{00000000-0000-0000-0000-000000000000}"/>
  <bookViews>
    <workbookView xWindow="-108" yWindow="-108" windowWidth="19416" windowHeight="10416" tabRatio="790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23" i="6" l="1"/>
  <c r="O8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<sst xmlns="http://schemas.openxmlformats.org/spreadsheetml/2006/main" count="1047" uniqueCount="270">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</sst>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23" totalsRowCount="1" headerRowDxfId="31" dataDxfId="30" totalsRowDxfId="29">
  <autoFilter ref="A1:O822" xr:uid="{00000000-0009-0000-0100-000002000000}"/>
  <tableColumns count="15">
    <tableColumn id="1" xr3:uid="{4F188707-651D-40E0-A900-DC86C83203C6}" name="تاریخ" totalsRowLabel="Total" totalsRowDxfId="14"/>
    <tableColumn id="4" xr3:uid="{62882EBB-259C-4ECE-98AA-3276D377919C}" name="ارزش معاملات" dataDxfId="28" totalsRowDxfId="13"/>
    <tableColumn id="5" xr3:uid="{BF856CB8-BD97-430B-9F57-75FB99029EB1}" name="صف خرید" dataDxfId="27" totalsRowDxfId="12"/>
    <tableColumn id="6" xr3:uid="{4FA6D717-DD73-4DC3-B78B-7294C03675BF}" name="صف فروش " dataDxfId="26" totalsRowDxfId="11"/>
    <tableColumn id="7" xr3:uid="{711A5EA2-98ED-4601-A79C-165AAB8771BE}" name="سرانه خرید" dataDxfId="25" totalsRowDxfId="10"/>
    <tableColumn id="8" xr3:uid="{0A1D605C-8500-4645-8FB7-984306B29ED5}" name="سرانه فروش" dataDxfId="24" totalsRowDxfId="9"/>
    <tableColumn id="9" xr3:uid="{842930B4-1573-4048-A716-08A33C67D899}" name="اختلاف" dataDxfId="23" totalsRowDxfId="8"/>
    <tableColumn id="10" xr3:uid="{D00DA3F6-10C5-4802-AF80-0F107A1E0462}" name="نسبت صف خرید به فروش" dataDxfId="22" totalsRowDxfId="7"/>
    <tableColumn id="11" xr3:uid="{9E91079F-0460-439F-A654-6F296D8C85E9}" name="ورود و خروج درآمد ثابت" dataDxfId="21" totalsRowDxfId="6"/>
    <tableColumn id="12" xr3:uid="{266F5C7F-C6B0-41E9-B189-FFCDE1399D40}" name="ورود و خروج سهام" totalsRowFunction="sum" dataDxfId="20" totalsRowDxfId="5"/>
    <tableColumn id="13" xr3:uid="{B1512876-B2CD-4FA2-9500-CEC3A3ED4012}" name="هفته اخیر" dataDxfId="19" totalsRowDxfId="4"/>
    <tableColumn id="14" xr3:uid="{172F3466-578C-4D9F-A8C1-1AF2A2956E05}" name="ماه اخیر" dataDxfId="18" totalsRowDxfId="3"/>
    <tableColumn id="15" xr3:uid="{4C5218DC-EB20-4B3D-8372-9FE75F5B7ACA}" name="سه ماه اخیر" dataDxfId="17" totalsRowDxfId="2"/>
    <tableColumn id="16" xr3:uid="{A5B0B185-B387-4FAF-B1DC-9AF0B652FCB7}" name="شش ماه اخیر" dataDxfId="16" totalsRowDxfId="1"/>
    <tableColumn id="17" xr3:uid="{16D29ECF-4CF2-402C-A87F-5319D0527507}" name="سال اخیر" totalsRowFunction="sum" dataDxfId="1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43"/>
  <sheetViews>
    <sheetView rightToLeft="1" zoomScale="59" zoomScaleNormal="59" workbookViewId="0">
      <pane ySplit="1" topLeftCell="A733" activePane="bottomLeft" state="frozen"/>
      <selection pane="bottomLeft" activeCell="U1" sqref="U1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6" t="s">
        <v>0</v>
      </c>
      <c r="B1" s="47"/>
      <c r="C1" s="48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269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85"/>
  <sheetViews>
    <sheetView rightToLeft="1" workbookViewId="0">
      <pane ySplit="1" topLeftCell="A175" activePane="bottomLeft" state="frozen"/>
      <selection activeCell="AA578" sqref="AA578"/>
      <selection pane="bottomLeft" activeCell="H185" sqref="H185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1.95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1.95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1.95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1.95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8.95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8.95" customHeight="1">
      <c r="A184" s="43" t="s">
        <v>268</v>
      </c>
      <c r="B184" s="45">
        <v>4256.79</v>
      </c>
      <c r="C184" s="45">
        <v>530.30999999999995</v>
      </c>
      <c r="D184" s="45">
        <v>475.67</v>
      </c>
      <c r="E184" s="45">
        <v>9.73</v>
      </c>
      <c r="F184" s="45">
        <v>1.4</v>
      </c>
      <c r="G184" s="45">
        <v>18.16</v>
      </c>
      <c r="H184" s="45">
        <v>0</v>
      </c>
      <c r="I184" s="45">
        <v>0</v>
      </c>
      <c r="J184" s="45">
        <v>0</v>
      </c>
    </row>
    <row r="185" spans="1:10" ht="28.95" customHeight="1">
      <c r="A185" s="43" t="s">
        <v>269</v>
      </c>
      <c r="B185" s="42">
        <v>3479.75</v>
      </c>
      <c r="C185" s="42">
        <v>455.06</v>
      </c>
      <c r="D185" s="42">
        <v>469.95</v>
      </c>
      <c r="E185" s="42">
        <v>11.02</v>
      </c>
      <c r="F185" s="42">
        <v>5.14</v>
      </c>
      <c r="G185" s="42">
        <v>1.56</v>
      </c>
      <c r="H185" s="42">
        <v>0.89</v>
      </c>
      <c r="I185" s="42">
        <v>0</v>
      </c>
      <c r="J185" s="42">
        <v>0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23"/>
  <sheetViews>
    <sheetView rightToLeft="1" tabSelected="1" zoomScale="140" zoomScaleNormal="140" workbookViewId="0">
      <pane ySplit="1" topLeftCell="A812" activePane="bottomLeft" state="frozen"/>
      <selection activeCell="G40" sqref="G40"/>
      <selection pane="bottomLeft" activeCell="K822" sqref="K822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5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5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5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5">
      <c r="A820" s="33" t="s">
        <v>267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5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5">
      <c r="A822" s="33" t="s">
        <v>269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5" ht="14.55" customHeight="1">
      <c r="A823" s="33" t="s">
        <v>81</v>
      </c>
      <c r="H823" s="27"/>
      <c r="J823" s="35">
        <f>SUBTOTAL(109,Table2[ورود و خروج سهام])</f>
        <v>-201595</v>
      </c>
      <c r="O823" s="27">
        <f>SUBTOTAL(109,Table2[سال اخیر])</f>
        <v>-123785</v>
      </c>
    </row>
  </sheetData>
  <phoneticPr fontId="1" type="noConversion"/>
  <conditionalFormatting sqref="C223:C822">
    <cfRule type="cellIs" dxfId="47" priority="2" operator="greaterThan">
      <formula>0</formula>
    </cfRule>
  </conditionalFormatting>
  <conditionalFormatting sqref="D223:D822">
    <cfRule type="cellIs" dxfId="46" priority="1" operator="greaterThan">
      <formula>0</formula>
    </cfRule>
  </conditionalFormatting>
  <conditionalFormatting sqref="E223:E822">
    <cfRule type="cellIs" dxfId="45" priority="8" operator="greaterThan">
      <formula>0</formula>
    </cfRule>
  </conditionalFormatting>
  <conditionalFormatting sqref="F223:F822">
    <cfRule type="cellIs" dxfId="44" priority="7" operator="greaterThan">
      <formula>0</formula>
    </cfRule>
  </conditionalFormatting>
  <conditionalFormatting sqref="G1:G250">
    <cfRule type="cellIs" dxfId="43" priority="51" operator="lessThan">
      <formula>0</formula>
    </cfRule>
    <cfRule type="cellIs" dxfId="42" priority="52" operator="greaterThan">
      <formula>0</formula>
    </cfRule>
  </conditionalFormatting>
  <conditionalFormatting sqref="G824:G1048576">
    <cfRule type="cellIs" dxfId="41" priority="55" operator="lessThan">
      <formula>0</formula>
    </cfRule>
    <cfRule type="cellIs" dxfId="40" priority="56" operator="greaterThan">
      <formula>0</formula>
    </cfRule>
  </conditionalFormatting>
  <conditionalFormatting sqref="I223">
    <cfRule type="cellIs" dxfId="39" priority="54" operator="lessThan">
      <formula>0</formula>
    </cfRule>
  </conditionalFormatting>
  <conditionalFormatting sqref="I325:I822">
    <cfRule type="cellIs" dxfId="38" priority="5" operator="lessThan">
      <formula>0</formula>
    </cfRule>
    <cfRule type="cellIs" dxfId="37" priority="6" operator="greaterThan">
      <formula>0</formula>
    </cfRule>
  </conditionalFormatting>
  <conditionalFormatting sqref="I223:J324">
    <cfRule type="cellIs" dxfId="36" priority="50" operator="greaterThan">
      <formula>0</formula>
    </cfRule>
  </conditionalFormatting>
  <conditionalFormatting sqref="I224:J324">
    <cfRule type="cellIs" dxfId="35" priority="49" operator="lessThan">
      <formula>0</formula>
    </cfRule>
  </conditionalFormatting>
  <conditionalFormatting sqref="J223">
    <cfRule type="cellIs" dxfId="34" priority="53" operator="lessThan">
      <formula>0</formula>
    </cfRule>
  </conditionalFormatting>
  <conditionalFormatting sqref="J325:J823">
    <cfRule type="cellIs" dxfId="33" priority="3" operator="lessThan">
      <formula>0</formula>
    </cfRule>
    <cfRule type="cellIs" dxfId="32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2024-02-27T12:00:10Z</dcterms:modified>
</cp:coreProperties>
</file>